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P:\8775\04-FORET\98-COMMUN_FORET\01_TRAVAUX\2026\00_TRIC\ANN A _ BPU\"/>
    </mc:Choice>
  </mc:AlternateContent>
  <xr:revisionPtr revIDLastSave="0" documentId="13_ncr:1_{015882DF-93E7-4741-99D7-A3DE915CEA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" sheetId="2" r:id="rId1"/>
    <sheet name="Feuil1" sheetId="3" r:id="rId2"/>
  </sheets>
  <definedNames>
    <definedName name="_xlnm.Print_Titles" localSheetId="0">BPU!#REF!</definedName>
    <definedName name="_xlnm.Print_Area" localSheetId="0">BPU!$A$1:$P$28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2" l="1"/>
  <c r="P14" i="2"/>
  <c r="P15" i="2"/>
  <c r="P16" i="2"/>
  <c r="P12" i="2"/>
  <c r="P17" i="2" s="1"/>
  <c r="P18" i="2" l="1"/>
  <c r="P19" i="2" s="1"/>
</calcChain>
</file>

<file path=xl/sharedStrings.xml><?xml version="1.0" encoding="utf-8"?>
<sst xmlns="http://schemas.openxmlformats.org/spreadsheetml/2006/main" count="46" uniqueCount="40">
  <si>
    <t>N°</t>
  </si>
  <si>
    <t>m</t>
  </si>
  <si>
    <t>Prix unitaires HT (en lettres)</t>
  </si>
  <si>
    <t>Quantités</t>
  </si>
  <si>
    <t>TOTAL TTC (€)</t>
  </si>
  <si>
    <t>Marché</t>
  </si>
  <si>
    <t>TVA 20 % (€)</t>
  </si>
  <si>
    <t>m²</t>
  </si>
  <si>
    <t>BORDEREAU DES PRIX - DETAIL QUANTITATIF ESTIMATIF</t>
  </si>
  <si>
    <t>Unités</t>
  </si>
  <si>
    <t>Montants HT</t>
  </si>
  <si>
    <t>ml</t>
  </si>
  <si>
    <t>Objet des Travaux : Réfection de route forestière</t>
  </si>
  <si>
    <t xml:space="preserve">NATURE DES TRAVAUX </t>
  </si>
  <si>
    <t>m3</t>
  </si>
  <si>
    <t>Code article</t>
  </si>
  <si>
    <t>en lettres, toutes taxes comprises, pour valoir offre, les prix unitaires constituant la référence contractuelle de l'offre.</t>
  </si>
  <si>
    <t xml:space="preserve">Fait à                                     le
L'entrepreneur (cachet et signature)
</t>
  </si>
  <si>
    <t xml:space="preserve">L'entrepreneur (cachet et signature)
</t>
  </si>
  <si>
    <t>04-DESS-RGE00</t>
  </si>
  <si>
    <t>04-CNXI-CFO00</t>
  </si>
  <si>
    <t>U</t>
  </si>
  <si>
    <t>km</t>
  </si>
  <si>
    <t>Nom de l'équipement : CGR-305</t>
  </si>
  <si>
    <t>Opt 1 (Entrée Sud forêt) :</t>
  </si>
  <si>
    <t>Création de revers d'eau</t>
  </si>
  <si>
    <t>04-CNXI-CRO00</t>
  </si>
  <si>
    <t>Nivellement compactage plateforme 3m</t>
  </si>
  <si>
    <t>Décaissement et empierrement sur 30cm d'épaisseur avec roche prise sur place</t>
  </si>
  <si>
    <t>Curage fossés</t>
  </si>
  <si>
    <t>Curage revers d'eau existants</t>
  </si>
  <si>
    <t>04-CNXI-CDE00</t>
  </si>
  <si>
    <t>US *432453*</t>
  </si>
  <si>
    <t>KM</t>
  </si>
  <si>
    <t>Forêts Domaniales des Grands Causses (Guiral)</t>
  </si>
  <si>
    <t>2026 - 8775 - 001 Lot 6</t>
  </si>
  <si>
    <t>TRANCHE FERME - Grands Causses - Guiral</t>
  </si>
  <si>
    <t>TOTAL HT tranche ferme (€)</t>
  </si>
  <si>
    <t>Arrêté le présent détail estimatif à la somme de :</t>
  </si>
  <si>
    <t>Prix unitaires HT (en chiffres)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</si>
</sst>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-;\-* #,##0.00\ _F_-;_-* &quot;-&quot;??\ _F_-;_-@_-"/>
    <numFmt numFmtId="165" formatCode="0.0"/>
    <numFmt numFmtId="166" formatCode="#,##0.00\ &quot;€&quot;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20"/>
      <color indexed="57"/>
      <name val="Arial"/>
      <family val="2"/>
    </font>
    <font>
      <sz val="2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9"/>
      <name val="Arial"/>
      <family val="2"/>
    </font>
    <font>
      <sz val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4" fontId="3" fillId="0" borderId="5" xfId="0" applyNumberFormat="1" applyFont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 indent="2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right" vertical="center" wrapText="1"/>
    </xf>
    <xf numFmtId="0" fontId="6" fillId="0" borderId="0" xfId="0" applyFont="1"/>
    <xf numFmtId="4" fontId="2" fillId="0" borderId="1" xfId="0" applyNumberFormat="1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1" fillId="0" borderId="0" xfId="0" applyFont="1"/>
    <xf numFmtId="4" fontId="2" fillId="0" borderId="0" xfId="0" applyNumberFormat="1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4" fillId="0" borderId="6" xfId="0" applyFont="1" applyBorder="1" applyAlignment="1" applyProtection="1">
      <alignment horizontal="left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vertical="center"/>
    </xf>
    <xf numFmtId="0" fontId="9" fillId="0" borderId="0" xfId="0" applyFont="1"/>
    <xf numFmtId="0" fontId="8" fillId="0" borderId="0" xfId="0" applyFont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1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3" fillId="2" borderId="0" xfId="0" applyFont="1" applyFill="1" applyAlignment="1">
      <alignment horizontal="left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left" vertical="top" wrapText="1"/>
    </xf>
    <xf numFmtId="1" fontId="12" fillId="0" borderId="0" xfId="0" applyNumberFormat="1" applyFont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26" noThreeD="1" sel="0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256904</xdr:colOff>
      <xdr:row>0</xdr:row>
      <xdr:rowOff>60960</xdr:rowOff>
    </xdr:from>
    <xdr:to>
      <xdr:col>2</xdr:col>
      <xdr:colOff>1033168</xdr:colOff>
      <xdr:row>2</xdr:row>
      <xdr:rowOff>10885</xdr:rowOff>
    </xdr:to>
    <xdr:pic>
      <xdr:nvPicPr>
        <xdr:cNvPr id="2" name="Image 4" descr="Une image contenant texte&#10;&#10;Description générée automatiquement">
          <a:extLst>
            <a:ext uri="{FF2B5EF4-FFF2-40B4-BE49-F238E27FC236}">
              <a16:creationId xmlns:a16="http://schemas.microsoft.com/office/drawing/2014/main" id="{3EAF8E80-4A92-5732-08E2-09158FB1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904" y="60960"/>
          <a:ext cx="2670378" cy="14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297180</xdr:colOff>
          <xdr:row>3</xdr:row>
          <xdr:rowOff>60960</xdr:rowOff>
        </xdr:from>
        <xdr:to>
          <xdr:col>2</xdr:col>
          <xdr:colOff>419100</xdr:colOff>
          <xdr:row>8</xdr:row>
          <xdr:rowOff>137160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P27"/>
  <sheetViews>
    <sheetView showGridLines="0" tabSelected="1" topLeftCell="C2" zoomScale="55" zoomScaleNormal="83" zoomScaleSheetLayoutView="65" workbookViewId="0">
      <selection activeCell="N12" sqref="N12:N16"/>
    </sheetView>
  </sheetViews>
  <sheetFormatPr baseColWidth="10" defaultColWidth="11.44140625" defaultRowHeight="15" x14ac:dyDescent="0.25"/>
  <cols>
    <col min="1" max="1" width="9.6640625" style="6" customWidth="1"/>
    <col min="2" max="2" width="17.88671875" style="1" customWidth="1"/>
    <col min="3" max="3" width="23.6640625" style="1" customWidth="1"/>
    <col min="4" max="4" width="16.88671875" style="1" customWidth="1"/>
    <col min="5" max="5" width="13.44140625" style="1" customWidth="1"/>
    <col min="6" max="6" width="0.109375" style="1" hidden="1" customWidth="1"/>
    <col min="7" max="7" width="7.6640625" style="1" hidden="1" customWidth="1"/>
    <col min="8" max="8" width="4" style="1" hidden="1" customWidth="1"/>
    <col min="9" max="9" width="5.6640625" style="1" hidden="1" customWidth="1"/>
    <col min="10" max="10" width="19.88671875" style="2" customWidth="1"/>
    <col min="11" max="11" width="15.109375" style="23" customWidth="1"/>
    <col min="12" max="12" width="3" style="2" hidden="1" customWidth="1"/>
    <col min="13" max="13" width="64.33203125" style="2" customWidth="1"/>
    <col min="14" max="14" width="23.21875" style="2" customWidth="1"/>
    <col min="15" max="15" width="15.33203125" style="12" customWidth="1"/>
    <col min="16" max="16" width="24.33203125" style="1" customWidth="1"/>
    <col min="17" max="17" width="8.109375" style="1" customWidth="1"/>
    <col min="18" max="16384" width="11.44140625" style="1"/>
  </cols>
  <sheetData>
    <row r="1" spans="1:16" ht="24.6" x14ac:dyDescent="0.4">
      <c r="P1" s="50" t="s">
        <v>32</v>
      </c>
    </row>
    <row r="2" spans="1:16" ht="99.6" customHeight="1" x14ac:dyDescent="0.25"/>
    <row r="3" spans="1:16" ht="28.2" customHeight="1" x14ac:dyDescent="0.25"/>
    <row r="4" spans="1:16" s="34" customFormat="1" ht="36" customHeight="1" x14ac:dyDescent="0.4">
      <c r="A4" s="33" t="s">
        <v>5</v>
      </c>
      <c r="B4" s="35"/>
      <c r="C4" s="85" t="s">
        <v>35</v>
      </c>
      <c r="D4" s="86"/>
      <c r="E4" s="87"/>
      <c r="F4" s="35"/>
      <c r="G4" s="35"/>
      <c r="H4" s="35"/>
      <c r="I4" s="35"/>
      <c r="J4" s="35"/>
      <c r="K4" s="35"/>
      <c r="L4" s="64" t="s">
        <v>8</v>
      </c>
      <c r="M4" s="65"/>
      <c r="N4" s="65"/>
      <c r="O4" s="65"/>
      <c r="P4" s="65"/>
    </row>
    <row r="5" spans="1:16" s="54" customFormat="1" ht="45" customHeight="1" x14ac:dyDescent="0.4">
      <c r="A5" s="52" t="s">
        <v>34</v>
      </c>
      <c r="B5" s="53"/>
      <c r="C5" s="53"/>
      <c r="D5" s="51"/>
      <c r="J5" s="55"/>
      <c r="K5" s="56"/>
      <c r="L5" s="57"/>
      <c r="M5" s="66"/>
      <c r="N5" s="66"/>
      <c r="O5" s="66"/>
      <c r="P5" s="66"/>
    </row>
    <row r="6" spans="1:16" s="59" customFormat="1" ht="45" customHeight="1" x14ac:dyDescent="0.4">
      <c r="A6" s="67" t="s">
        <v>23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58"/>
      <c r="M6" s="66"/>
      <c r="N6" s="66"/>
      <c r="O6" s="66"/>
      <c r="P6" s="66"/>
    </row>
    <row r="7" spans="1:16" s="60" customFormat="1" ht="45" customHeight="1" x14ac:dyDescent="0.4">
      <c r="A7" s="52" t="s">
        <v>12</v>
      </c>
      <c r="K7" s="61"/>
      <c r="M7" s="66"/>
      <c r="N7" s="66"/>
      <c r="O7" s="66"/>
      <c r="P7" s="66"/>
    </row>
    <row r="8" spans="1:16" s="3" customFormat="1" ht="10.5" customHeight="1" x14ac:dyDescent="0.3">
      <c r="K8" s="24"/>
      <c r="L8" s="4"/>
      <c r="M8" s="4"/>
      <c r="N8" s="4"/>
      <c r="O8" s="11"/>
      <c r="P8" s="4"/>
    </row>
    <row r="9" spans="1:16" s="38" customFormat="1" ht="23.4" customHeight="1" x14ac:dyDescent="0.25">
      <c r="A9" s="68" t="s">
        <v>36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70"/>
    </row>
    <row r="10" spans="1:16" s="44" customFormat="1" ht="38.4" customHeight="1" x14ac:dyDescent="0.35">
      <c r="A10" s="36" t="s">
        <v>0</v>
      </c>
      <c r="B10" s="83" t="s">
        <v>13</v>
      </c>
      <c r="C10" s="84"/>
      <c r="D10" s="84"/>
      <c r="E10" s="84"/>
      <c r="F10" s="84"/>
      <c r="G10" s="37"/>
      <c r="H10" s="37"/>
      <c r="I10" s="37"/>
      <c r="J10" s="39" t="s">
        <v>15</v>
      </c>
      <c r="K10" s="40" t="s">
        <v>9</v>
      </c>
      <c r="L10" s="41" t="s">
        <v>2</v>
      </c>
      <c r="M10" s="41" t="s">
        <v>2</v>
      </c>
      <c r="N10" s="41" t="s">
        <v>39</v>
      </c>
      <c r="O10" s="42" t="s">
        <v>3</v>
      </c>
      <c r="P10" s="41" t="s">
        <v>10</v>
      </c>
    </row>
    <row r="11" spans="1:16" s="43" customFormat="1" ht="19.2" x14ac:dyDescent="0.3">
      <c r="A11" s="80" t="s">
        <v>24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2"/>
    </row>
    <row r="12" spans="1:16" ht="34.799999999999997" customHeight="1" x14ac:dyDescent="0.25">
      <c r="A12" s="46">
        <v>1</v>
      </c>
      <c r="B12" s="77" t="s">
        <v>27</v>
      </c>
      <c r="C12" s="78"/>
      <c r="D12" s="78"/>
      <c r="E12" s="78"/>
      <c r="F12" s="79"/>
      <c r="G12" s="9"/>
      <c r="H12" s="9"/>
      <c r="I12" s="9"/>
      <c r="J12" s="62" t="s">
        <v>19</v>
      </c>
      <c r="K12" s="47" t="s">
        <v>33</v>
      </c>
      <c r="L12" s="10"/>
      <c r="M12" s="15"/>
      <c r="N12" s="15"/>
      <c r="O12" s="14">
        <v>1.5</v>
      </c>
      <c r="P12" s="13">
        <f>N12*O12</f>
        <v>0</v>
      </c>
    </row>
    <row r="13" spans="1:16" ht="34.799999999999997" customHeight="1" x14ac:dyDescent="0.25">
      <c r="A13" s="46">
        <v>3</v>
      </c>
      <c r="B13" s="77" t="s">
        <v>28</v>
      </c>
      <c r="C13" s="78"/>
      <c r="D13" s="78"/>
      <c r="E13" s="79"/>
      <c r="F13" s="45"/>
      <c r="G13" s="9"/>
      <c r="H13" s="9"/>
      <c r="I13" s="9"/>
      <c r="J13" s="7" t="s">
        <v>31</v>
      </c>
      <c r="K13" s="47" t="s">
        <v>7</v>
      </c>
      <c r="L13" s="10"/>
      <c r="M13" s="15"/>
      <c r="N13" s="15"/>
      <c r="O13" s="14">
        <v>280</v>
      </c>
      <c r="P13" s="13">
        <f t="shared" ref="P13:P16" si="0">N13*O13</f>
        <v>0</v>
      </c>
    </row>
    <row r="14" spans="1:16" ht="34.799999999999997" customHeight="1" x14ac:dyDescent="0.25">
      <c r="A14" s="46">
        <v>4</v>
      </c>
      <c r="B14" s="77" t="s">
        <v>25</v>
      </c>
      <c r="C14" s="78"/>
      <c r="D14" s="78"/>
      <c r="E14" s="79"/>
      <c r="F14" s="45"/>
      <c r="G14" s="9"/>
      <c r="H14" s="9"/>
      <c r="I14" s="9"/>
      <c r="J14" s="62" t="s">
        <v>26</v>
      </c>
      <c r="K14" s="47" t="s">
        <v>21</v>
      </c>
      <c r="L14" s="10"/>
      <c r="M14" s="15"/>
      <c r="N14" s="15"/>
      <c r="O14" s="14">
        <v>10</v>
      </c>
      <c r="P14" s="13">
        <f t="shared" si="0"/>
        <v>0</v>
      </c>
    </row>
    <row r="15" spans="1:16" ht="34.799999999999997" customHeight="1" x14ac:dyDescent="0.25">
      <c r="A15" s="46">
        <v>5</v>
      </c>
      <c r="B15" s="74" t="s">
        <v>29</v>
      </c>
      <c r="C15" s="75"/>
      <c r="D15" s="75"/>
      <c r="E15" s="75"/>
      <c r="F15" s="76"/>
      <c r="G15" s="49" t="s">
        <v>1</v>
      </c>
      <c r="H15" s="49"/>
      <c r="I15" s="49">
        <v>80</v>
      </c>
      <c r="J15" s="62" t="s">
        <v>20</v>
      </c>
      <c r="K15" s="47" t="s">
        <v>11</v>
      </c>
      <c r="L15" s="10"/>
      <c r="M15" s="15"/>
      <c r="N15" s="15"/>
      <c r="O15" s="14">
        <v>100</v>
      </c>
      <c r="P15" s="13">
        <f t="shared" si="0"/>
        <v>0</v>
      </c>
    </row>
    <row r="16" spans="1:16" ht="34.799999999999997" customHeight="1" x14ac:dyDescent="0.25">
      <c r="A16" s="7">
        <v>6</v>
      </c>
      <c r="B16" s="74" t="s">
        <v>30</v>
      </c>
      <c r="C16" s="75"/>
      <c r="D16" s="75"/>
      <c r="E16" s="75"/>
      <c r="F16" s="48"/>
      <c r="G16" s="19"/>
      <c r="H16" s="19"/>
      <c r="I16" s="19"/>
      <c r="J16" s="62" t="s">
        <v>26</v>
      </c>
      <c r="K16" s="25" t="s">
        <v>21</v>
      </c>
      <c r="L16" s="10"/>
      <c r="M16" s="15"/>
      <c r="N16" s="15"/>
      <c r="O16" s="14">
        <v>30</v>
      </c>
      <c r="P16" s="13">
        <f t="shared" si="0"/>
        <v>0</v>
      </c>
    </row>
    <row r="17" spans="1:16" ht="32.4" customHeight="1" x14ac:dyDescent="0.25">
      <c r="A17" s="63" t="s">
        <v>38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16"/>
      <c r="M17" s="17"/>
      <c r="N17" s="17"/>
      <c r="O17" s="16" t="s">
        <v>37</v>
      </c>
      <c r="P17" s="22">
        <f>SUM(P12:P16)</f>
        <v>0</v>
      </c>
    </row>
    <row r="18" spans="1:16" ht="32.4" customHeight="1" x14ac:dyDescent="0.25">
      <c r="A18" s="73"/>
      <c r="B18" s="73"/>
      <c r="C18" s="73"/>
      <c r="D18" s="73"/>
      <c r="E18" s="73"/>
      <c r="F18" s="18"/>
      <c r="G18" s="19"/>
      <c r="H18" s="19"/>
      <c r="I18" s="19"/>
      <c r="J18" s="19"/>
      <c r="K18" s="26"/>
      <c r="L18" s="20"/>
      <c r="M18"/>
      <c r="N18"/>
      <c r="O18" s="20" t="s">
        <v>6</v>
      </c>
      <c r="P18" s="22">
        <f>P17*0.2</f>
        <v>0</v>
      </c>
    </row>
    <row r="19" spans="1:16" ht="32.4" customHeight="1" x14ac:dyDescent="0.25">
      <c r="A19" s="29"/>
      <c r="B19" s="30"/>
      <c r="C19" s="30"/>
      <c r="D19" s="30"/>
      <c r="E19" s="30"/>
      <c r="F19" s="30"/>
      <c r="G19" s="31"/>
      <c r="H19" s="31"/>
      <c r="I19" s="31"/>
      <c r="J19" s="31"/>
      <c r="K19" s="32"/>
      <c r="L19" s="16"/>
      <c r="M19" s="71" t="s">
        <v>4</v>
      </c>
      <c r="N19" s="71"/>
      <c r="O19" s="72"/>
      <c r="P19" s="22">
        <f>P17+P18</f>
        <v>0</v>
      </c>
    </row>
    <row r="20" spans="1:16" ht="15.6" x14ac:dyDescent="0.25">
      <c r="A20" s="5"/>
      <c r="B20" s="18"/>
      <c r="C20" s="18"/>
      <c r="D20" s="18"/>
      <c r="E20" s="18"/>
      <c r="F20" s="18"/>
      <c r="G20" s="19"/>
      <c r="H20" s="19"/>
      <c r="I20" s="19"/>
      <c r="J20" s="19"/>
      <c r="K20" s="26"/>
      <c r="L20" s="16"/>
      <c r="M20" s="20"/>
      <c r="N20" s="20"/>
      <c r="O20" s="20"/>
      <c r="P20" s="28"/>
    </row>
    <row r="21" spans="1:16" ht="15.6" x14ac:dyDescent="0.25">
      <c r="A21" s="8" t="s">
        <v>16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6" spans="1:16" x14ac:dyDescent="0.25">
      <c r="A26" s="63" t="s">
        <v>17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6" x14ac:dyDescent="0.25">
      <c r="A27" s="6" t="s">
        <v>18</v>
      </c>
    </row>
  </sheetData>
  <mergeCells count="16">
    <mergeCell ref="A26:K26"/>
    <mergeCell ref="L4:P4"/>
    <mergeCell ref="M5:P7"/>
    <mergeCell ref="A6:K6"/>
    <mergeCell ref="A9:P9"/>
    <mergeCell ref="M19:O19"/>
    <mergeCell ref="A18:E18"/>
    <mergeCell ref="A17:K17"/>
    <mergeCell ref="B16:E16"/>
    <mergeCell ref="B15:F15"/>
    <mergeCell ref="B14:E14"/>
    <mergeCell ref="B13:E13"/>
    <mergeCell ref="B12:F12"/>
    <mergeCell ref="A11:P11"/>
    <mergeCell ref="B10:F10"/>
    <mergeCell ref="C4:E4"/>
  </mergeCells>
  <phoneticPr fontId="0" type="noConversion"/>
  <dataValidations xWindow="336" yWindow="287" count="1">
    <dataValidation allowBlank="1" showInputMessage="1" showErrorMessage="1" prompt="Lister les travaux dans l'ordre attendu de leur réalisation :_x000a_- terrassements et mises en forme (fond, accotements, fossés),_x000a_- fourniture et mise en place des aqueducs et têtes, de la chaussée (géotextile, empierrements), des accessoires._x000a_" sqref="B10:F10" xr:uid="{00000000-0002-0000-0000-000000000000}"/>
  </dataValidations>
  <printOptions horizontalCentered="1"/>
  <pageMargins left="0.23622047244094491" right="0.23622047244094491" top="0" bottom="0" header="0.31496062992125984" footer="0.31496062992125984"/>
  <pageSetup paperSize="9" scale="41" orientation="portrait" r:id="rId1"/>
  <headerFooter alignWithMargins="0">
    <oddFooter>&amp;L&amp;8BPU/DQE - Marché n° 2017-08-Maroncourt&amp;R&amp;8&amp;P/&amp;N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336" yWindow="287" count="2">
        <x14:dataValidation type="list" allowBlank="1" showInputMessage="1" showErrorMessage="1" xr:uid="{00000000-0002-0000-0000-000001000000}">
          <x14:formula1>
            <xm:f>Feuil1!$A$1:$A$3</xm:f>
          </x14:formula1>
          <xm:sqref>IG9 HQ9 HA9 GK9 FU9 FE9 EO9 DY9 DI9 CS9 CC9 BM9 AW9 AG9 K11:K14</xm:sqref>
        </x14:dataValidation>
        <x14:dataValidation type="list" allowBlank="1" showInputMessage="1" showErrorMessage="1" xr:uid="{1AA4F357-3145-4CD5-951B-1CB384E3C716}">
          <x14:formula1>
            <xm:f>Feuil1!$A$1:$A$5</xm:f>
          </x14:formula1>
          <xm:sqref>K15:K16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606B2-293D-4F0E-9BC0-C425A8DEE2F4}">
  <dimension ref="A1:A5"/>
  <sheetViews>
    <sheetView workbookViewId="0">
      <selection activeCell="A11" sqref="A11"/>
    </sheetView>
  </sheetViews>
  <sheetFormatPr baseColWidth="10" defaultRowHeight="13.2" x14ac:dyDescent="0.25"/>
  <sheetData>
    <row r="1" spans="1:1" x14ac:dyDescent="0.25">
      <c r="A1" s="21" t="s">
        <v>7</v>
      </c>
    </row>
    <row r="2" spans="1:1" x14ac:dyDescent="0.25">
      <c r="A2" s="27" t="s">
        <v>33</v>
      </c>
    </row>
    <row r="3" spans="1:1" x14ac:dyDescent="0.25">
      <c r="A3" s="27" t="s">
        <v>21</v>
      </c>
    </row>
    <row r="4" spans="1:1" x14ac:dyDescent="0.25">
      <c r="A4" s="21" t="s">
        <v>14</v>
      </c>
    </row>
    <row r="5" spans="1:1" x14ac:dyDescent="0.25">
      <c r="A5" s="27" t="s">
        <v>22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3" name="Drop Down 2">
              <controlPr defaultSize="0" autoLine="0" autoPict="0">
                <anchor moveWithCells="1">
                  <from>
                    <xdr:col>1</xdr:col>
                    <xdr:colOff>297180</xdr:colOff>
                    <xdr:row>3</xdr:row>
                    <xdr:rowOff>60960</xdr:rowOff>
                  </from>
                  <to>
                    <xdr:col>2</xdr:col>
                    <xdr:colOff>419100</xdr:colOff>
                    <xdr:row>8</xdr:row>
                    <xdr:rowOff>137160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Feuil1</vt:lpstr>
      <vt:lpstr>BPU!Zone_d_impression</vt:lpstr>
    </vt:vector>
  </TitlesOfParts>
  <Company>ONF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onf</dc:creator>
  <cp:lastModifiedBy>MARTEIL Thibaud</cp:lastModifiedBy>
  <cp:lastPrinted>2026-03-20T14:23:49Z</cp:lastPrinted>
  <dcterms:created xsi:type="dcterms:W3CDTF">2007-09-06T15:08:00Z</dcterms:created>
  <dcterms:modified xsi:type="dcterms:W3CDTF">2026-03-31T16:47:55Z</dcterms:modified>
</cp:coreProperties>
</file>